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Физ.лица" sheetId="1" r:id="rId1"/>
    <sheet name="Юр. лица" sheetId="2" r:id="rId2"/>
  </sheets>
  <calcPr calcId="145621"/>
</workbook>
</file>

<file path=xl/calcChain.xml><?xml version="1.0" encoding="utf-8"?>
<calcChain xmlns="http://schemas.openxmlformats.org/spreadsheetml/2006/main">
  <c r="I10" i="2" l="1"/>
  <c r="M10" i="2"/>
  <c r="M45" i="1" l="1"/>
  <c r="I45" i="1" l="1"/>
</calcChain>
</file>

<file path=xl/sharedStrings.xml><?xml version="1.0" encoding="utf-8"?>
<sst xmlns="http://schemas.openxmlformats.org/spreadsheetml/2006/main" count="151" uniqueCount="93">
  <si>
    <t>№</t>
  </si>
  <si>
    <t>Наименование сетевой организации/ доля Государства (муниципального образования) в уставном капитале организации</t>
  </si>
  <si>
    <t>Город (городской округ), муниципальный район, населенный пункт, численность населения</t>
  </si>
  <si>
    <t>Информация о присоединениии</t>
  </si>
  <si>
    <t>Количество этапов (процедур) с сетевой организацией, штук ****</t>
  </si>
  <si>
    <t>Количество этапов (процедур) с иной организацией, штук</t>
  </si>
  <si>
    <t xml:space="preserve">Время на подключение объекта, дней  </t>
  </si>
  <si>
    <t>Стоимость подключения, руб.</t>
  </si>
  <si>
    <t>ФИО физического лица / фактический адрес физического лица, объекта подключения, контактный телефон</t>
  </si>
  <si>
    <t>Номер договора об осуществлении технологического присоединения</t>
  </si>
  <si>
    <t>Дата поступления заявки</t>
  </si>
  <si>
    <t>Дата заключения договора</t>
  </si>
  <si>
    <t>Дата исполнения договора**</t>
  </si>
  <si>
    <t>Мощность, кВт ***
(до 150 кВт/более 150 кВт)</t>
  </si>
  <si>
    <t>А</t>
  </si>
  <si>
    <t>г.Дюртюли РБ</t>
  </si>
  <si>
    <t>3</t>
  </si>
  <si>
    <t>Дюртюлинский р-н</t>
  </si>
  <si>
    <t>с.Семилетка</t>
  </si>
  <si>
    <t xml:space="preserve">итого </t>
  </si>
  <si>
    <t xml:space="preserve">                                   АО "Дюртюлинские электирические и тепловые сети"</t>
  </si>
  <si>
    <t>АО "Дюртюлинские ЭиТС"</t>
  </si>
  <si>
    <t>Реестр заявителей,  энергопринимающие устройства которых фактически</t>
  </si>
  <si>
    <t>Информация о заявителе</t>
  </si>
  <si>
    <t>Количество этапов (процедур) с сетевой организацией, штук</t>
  </si>
  <si>
    <t>Время на подключение объекта, дней</t>
  </si>
  <si>
    <t xml:space="preserve">Наименование юридического лица/ фактический адрес юридического лица, объекта подключения, контактный телефон </t>
  </si>
  <si>
    <t>Дата исполнения договора*</t>
  </si>
  <si>
    <t>Максимальная мощность, кВт</t>
  </si>
  <si>
    <t>итого</t>
  </si>
  <si>
    <t>АО "Дюртюлинские электирические и тепловые сети"</t>
  </si>
  <si>
    <t>АО "Дюртюлинские Э иТС"</t>
  </si>
  <si>
    <t xml:space="preserve">г.Дюртюли </t>
  </si>
  <si>
    <t>Янгирова Р.Р.</t>
  </si>
  <si>
    <t>01/01-24</t>
  </si>
  <si>
    <t>ул.В.Фазылова д.70</t>
  </si>
  <si>
    <t>Мельников Е.П.</t>
  </si>
  <si>
    <t>ул.Полевая д.14</t>
  </si>
  <si>
    <t>02/01-24</t>
  </si>
  <si>
    <t>Мельников П.И.</t>
  </si>
  <si>
    <t>ул.А.Асылбаева д.20</t>
  </si>
  <si>
    <t>03/01-24</t>
  </si>
  <si>
    <t>ул.Первомайская, рынок</t>
  </si>
  <si>
    <t>Набиева Л.М.</t>
  </si>
  <si>
    <t>ул.Ельдякская д.24</t>
  </si>
  <si>
    <t>06/01-24</t>
  </si>
  <si>
    <t>Нигматуллин А.С.</t>
  </si>
  <si>
    <t>снт Спутник, 151</t>
  </si>
  <si>
    <t>07/02-24</t>
  </si>
  <si>
    <t>с.Новобиктово</t>
  </si>
  <si>
    <t>Хамидуллин Т.Р.</t>
  </si>
  <si>
    <t>ул.Куязинская д.35</t>
  </si>
  <si>
    <t>08/02-24</t>
  </si>
  <si>
    <t>Закиров Р.Р.</t>
  </si>
  <si>
    <t>ул.Агидель д.50</t>
  </si>
  <si>
    <t>09/02-24</t>
  </si>
  <si>
    <t>Нафиков Р.Р.</t>
  </si>
  <si>
    <t>10/02-24</t>
  </si>
  <si>
    <t>ул.Закироа д.5</t>
  </si>
  <si>
    <t>Беликова Е.В.</t>
  </si>
  <si>
    <t>ул.Куязинская д.7</t>
  </si>
  <si>
    <t>12/02-24</t>
  </si>
  <si>
    <t>Низамова Л.Х.</t>
  </si>
  <si>
    <t>снт Любитель, 30</t>
  </si>
  <si>
    <t>15/03-24</t>
  </si>
  <si>
    <t>Карамов А.А.</t>
  </si>
  <si>
    <t>ул.Закирова д.41</t>
  </si>
  <si>
    <t>ул.Новосельская д.3</t>
  </si>
  <si>
    <t>16/03-24</t>
  </si>
  <si>
    <t>17/03-24</t>
  </si>
  <si>
    <t>Таблица 1.  Реестр заявителей, энергопринимающие устройства которых фактически присоединены к объектам электросетевого хозяйства  за 1 квартал 2024 года.</t>
  </si>
  <si>
    <t>04/01-24</t>
  </si>
  <si>
    <t>Калимуллина Э.И.</t>
  </si>
  <si>
    <t>ул.Ленина 3/1</t>
  </si>
  <si>
    <t>19/03-24</t>
  </si>
  <si>
    <t>Габдрахманов А.А.</t>
  </si>
  <si>
    <t>ул.Чеверева 39</t>
  </si>
  <si>
    <t>18/03-24</t>
  </si>
  <si>
    <t>Галиев Р.Я.</t>
  </si>
  <si>
    <t>ул.Чиглинцева 36</t>
  </si>
  <si>
    <t>21/03-24</t>
  </si>
  <si>
    <t>Исламов Р.Р.</t>
  </si>
  <si>
    <t>ул.Седова 2/1Г</t>
  </si>
  <si>
    <t>22/03-24</t>
  </si>
  <si>
    <t>Вяткина Р.Р.</t>
  </si>
  <si>
    <t>ул.Ф.Фазлетдиновой 6</t>
  </si>
  <si>
    <t>23/03-24</t>
  </si>
  <si>
    <r>
      <t>потребителей до150кВТ-</t>
    </r>
    <r>
      <rPr>
        <sz val="10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>чел.</t>
    </r>
  </si>
  <si>
    <t>Галин В.Ш.</t>
  </si>
  <si>
    <t>снт Спутник, 22</t>
  </si>
  <si>
    <t>05/02-24</t>
  </si>
  <si>
    <r>
      <t xml:space="preserve">  потребителей до 150кВт-</t>
    </r>
    <r>
      <rPr>
        <b/>
        <sz val="13"/>
        <rFont val="Times New Roman"/>
        <family val="1"/>
        <charset val="204"/>
      </rPr>
      <t>18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indexed="8"/>
        <rFont val="Times New Roman"/>
        <family val="1"/>
        <charset val="204"/>
      </rPr>
      <t>чел.</t>
    </r>
  </si>
  <si>
    <t>присоединены к объектам электросетевого хозяйства за  1ый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</si>
</sst>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indexed="8"/>
      <name val="Arial"/>
      <family val="2"/>
      <charset val="1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theme="1"/>
      <name val="Arial"/>
      <family val="2"/>
      <charset val="204"/>
    </font>
    <font>
      <sz val="6"/>
      <color rgb="FF000000"/>
      <name val="Arial"/>
      <family val="2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27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2">
    <xf numFmtId="0" fontId="0" fillId="0" borderId="0"/>
    <xf numFmtId="0" fontId="8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14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9" xfId="0" applyFont="1" applyBorder="1"/>
    <xf numFmtId="49" fontId="3" fillId="0" borderId="9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14" fontId="9" fillId="0" borderId="5" xfId="1" applyNumberFormat="1" applyFont="1" applyFill="1" applyBorder="1" applyAlignment="1">
      <alignment horizontal="center" vertical="center" wrapText="1"/>
    </xf>
    <xf numFmtId="14" fontId="10" fillId="0" borderId="5" xfId="1" applyNumberFormat="1" applyFont="1" applyFill="1" applyBorder="1" applyAlignment="1">
      <alignment horizontal="center" vertical="center" wrapText="1"/>
    </xf>
    <xf numFmtId="165" fontId="11" fillId="0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4" fontId="13" fillId="0" borderId="5" xfId="1" applyNumberFormat="1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/>
    </xf>
    <xf numFmtId="4" fontId="9" fillId="0" borderId="5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2" fontId="9" fillId="0" borderId="5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165" fontId="10" fillId="0" borderId="5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4" fontId="3" fillId="0" borderId="9" xfId="0" applyNumberFormat="1" applyFont="1" applyBorder="1" applyAlignment="1">
      <alignment horizontal="left" vertical="center"/>
    </xf>
    <xf numFmtId="49" fontId="9" fillId="0" borderId="5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abSelected="1" topLeftCell="A19" zoomScale="90" zoomScaleNormal="90" workbookViewId="0">
      <selection activeCell="J43" sqref="J43:K43"/>
    </sheetView>
  </sheetViews>
  <sheetFormatPr defaultRowHeight="15" x14ac:dyDescent="0.25"/>
  <cols>
    <col min="1" max="1" width="9.140625" style="1"/>
    <col min="2" max="2" width="34.42578125" style="1" customWidth="1"/>
    <col min="3" max="3" width="24" style="1" customWidth="1"/>
    <col min="4" max="4" width="35" style="1" customWidth="1"/>
    <col min="5" max="5" width="18.28515625" style="1" customWidth="1"/>
    <col min="6" max="6" width="18" style="1" customWidth="1"/>
    <col min="7" max="7" width="18.42578125" style="1" customWidth="1"/>
    <col min="8" max="8" width="18.28515625" style="1" customWidth="1"/>
    <col min="9" max="9" width="26.28515625" style="1" customWidth="1"/>
    <col min="10" max="10" width="29.42578125" style="1" customWidth="1"/>
    <col min="11" max="11" width="25.140625" style="1" customWidth="1"/>
    <col min="12" max="12" width="10.5703125" style="1" customWidth="1"/>
    <col min="13" max="13" width="20.140625" style="1" customWidth="1"/>
    <col min="14" max="16384" width="9.140625" style="1"/>
  </cols>
  <sheetData>
    <row r="1" spans="1:19" ht="15.75" x14ac:dyDescent="0.25">
      <c r="C1" s="2" t="s">
        <v>70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6.5" x14ac:dyDescent="0.25">
      <c r="D2" s="64" t="s">
        <v>20</v>
      </c>
      <c r="E2" s="64"/>
      <c r="F2" s="64"/>
      <c r="G2" s="64"/>
      <c r="H2" s="64"/>
      <c r="I2" s="64"/>
      <c r="J2" s="64"/>
      <c r="K2" s="64"/>
      <c r="L2" s="64"/>
    </row>
    <row r="3" spans="1:19" hidden="1" x14ac:dyDescent="0.25"/>
    <row r="4" spans="1:19" ht="16.5" x14ac:dyDescent="0.25">
      <c r="A4" s="62" t="s">
        <v>0</v>
      </c>
      <c r="B4" s="66" t="s">
        <v>1</v>
      </c>
      <c r="C4" s="66" t="s">
        <v>2</v>
      </c>
      <c r="D4" s="3"/>
      <c r="E4" s="66" t="s">
        <v>3</v>
      </c>
      <c r="F4" s="66"/>
      <c r="G4" s="66"/>
      <c r="H4" s="66"/>
      <c r="I4" s="66"/>
      <c r="J4" s="67" t="s">
        <v>4</v>
      </c>
      <c r="K4" s="66" t="s">
        <v>5</v>
      </c>
      <c r="L4" s="62" t="s">
        <v>6</v>
      </c>
      <c r="M4" s="62" t="s">
        <v>7</v>
      </c>
      <c r="N4" s="4"/>
    </row>
    <row r="5" spans="1:19" ht="167.25" customHeight="1" x14ac:dyDescent="0.25">
      <c r="A5" s="65"/>
      <c r="B5" s="62"/>
      <c r="C5" s="62"/>
      <c r="D5" s="5" t="s">
        <v>8</v>
      </c>
      <c r="E5" s="6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68"/>
      <c r="K5" s="62"/>
      <c r="L5" s="65"/>
      <c r="M5" s="63"/>
      <c r="N5" s="4"/>
    </row>
    <row r="6" spans="1:19" ht="16.5" x14ac:dyDescent="0.25">
      <c r="A6" s="7" t="s">
        <v>14</v>
      </c>
      <c r="B6" s="8">
        <v>1</v>
      </c>
      <c r="C6" s="8">
        <v>2</v>
      </c>
      <c r="D6" s="8">
        <v>3</v>
      </c>
      <c r="E6" s="9">
        <v>4</v>
      </c>
      <c r="F6" s="8">
        <v>5</v>
      </c>
      <c r="G6" s="8">
        <v>6</v>
      </c>
      <c r="H6" s="8">
        <v>7</v>
      </c>
      <c r="I6" s="9">
        <v>8</v>
      </c>
      <c r="J6" s="9">
        <v>9</v>
      </c>
      <c r="K6" s="8">
        <v>10</v>
      </c>
      <c r="L6" s="8">
        <v>11</v>
      </c>
      <c r="M6" s="8">
        <v>12</v>
      </c>
      <c r="N6" s="4"/>
    </row>
    <row r="7" spans="1:19" ht="16.5" x14ac:dyDescent="0.25">
      <c r="A7" s="7">
        <v>1</v>
      </c>
      <c r="B7" s="8" t="s">
        <v>21</v>
      </c>
      <c r="C7" s="57" t="s">
        <v>15</v>
      </c>
      <c r="D7" s="10" t="s">
        <v>33</v>
      </c>
      <c r="E7" s="75" t="s">
        <v>34</v>
      </c>
      <c r="F7" s="13">
        <v>45306</v>
      </c>
      <c r="G7" s="13">
        <v>45307</v>
      </c>
      <c r="H7" s="13">
        <v>45310</v>
      </c>
      <c r="I7" s="11">
        <v>5</v>
      </c>
      <c r="J7" s="9" t="s">
        <v>16</v>
      </c>
      <c r="K7" s="8">
        <v>0</v>
      </c>
      <c r="L7" s="7">
        <v>4</v>
      </c>
      <c r="M7" s="8">
        <v>22500</v>
      </c>
      <c r="N7" s="4"/>
    </row>
    <row r="8" spans="1:19" ht="16.5" x14ac:dyDescent="0.25">
      <c r="A8" s="7"/>
      <c r="B8" s="8"/>
      <c r="C8" s="8"/>
      <c r="D8" s="12" t="s">
        <v>35</v>
      </c>
      <c r="E8" s="75"/>
      <c r="F8" s="13"/>
      <c r="G8" s="13"/>
      <c r="H8" s="13"/>
      <c r="I8" s="14"/>
      <c r="J8" s="9"/>
      <c r="K8" s="8"/>
      <c r="L8" s="8"/>
      <c r="M8" s="8"/>
      <c r="N8" s="4"/>
    </row>
    <row r="9" spans="1:19" ht="16.5" x14ac:dyDescent="0.25">
      <c r="A9" s="7">
        <v>2</v>
      </c>
      <c r="B9" s="8" t="s">
        <v>21</v>
      </c>
      <c r="C9" s="57" t="s">
        <v>15</v>
      </c>
      <c r="D9" s="15" t="s">
        <v>36</v>
      </c>
      <c r="E9" s="75" t="s">
        <v>38</v>
      </c>
      <c r="F9" s="13">
        <v>45307</v>
      </c>
      <c r="G9" s="13">
        <v>45314</v>
      </c>
      <c r="H9" s="13">
        <v>45317</v>
      </c>
      <c r="I9" s="14">
        <v>15</v>
      </c>
      <c r="J9" s="9" t="s">
        <v>16</v>
      </c>
      <c r="K9" s="8">
        <v>0</v>
      </c>
      <c r="L9" s="8">
        <v>4</v>
      </c>
      <c r="M9" s="8">
        <v>37126</v>
      </c>
      <c r="N9" s="4"/>
    </row>
    <row r="10" spans="1:19" ht="16.5" x14ac:dyDescent="0.25">
      <c r="A10" s="7"/>
      <c r="B10" s="8"/>
      <c r="C10" s="8"/>
      <c r="D10" s="10" t="s">
        <v>37</v>
      </c>
      <c r="E10" s="75"/>
      <c r="F10" s="13"/>
      <c r="G10" s="13"/>
      <c r="H10" s="13"/>
      <c r="I10" s="14"/>
      <c r="J10" s="9"/>
      <c r="K10" s="8"/>
      <c r="L10" s="8"/>
      <c r="M10" s="16"/>
      <c r="N10" s="4"/>
    </row>
    <row r="11" spans="1:19" ht="16.5" x14ac:dyDescent="0.25">
      <c r="A11" s="8">
        <v>3</v>
      </c>
      <c r="B11" s="8" t="s">
        <v>21</v>
      </c>
      <c r="C11" s="57" t="s">
        <v>15</v>
      </c>
      <c r="D11" s="12" t="s">
        <v>39</v>
      </c>
      <c r="E11" s="75" t="s">
        <v>41</v>
      </c>
      <c r="F11" s="13">
        <v>45307</v>
      </c>
      <c r="G11" s="13">
        <v>45314</v>
      </c>
      <c r="H11" s="13">
        <v>45317</v>
      </c>
      <c r="I11" s="14">
        <v>15</v>
      </c>
      <c r="J11" s="9" t="s">
        <v>16</v>
      </c>
      <c r="K11" s="8">
        <v>0</v>
      </c>
      <c r="L11" s="8">
        <v>4</v>
      </c>
      <c r="M11" s="8">
        <v>37126</v>
      </c>
      <c r="N11" s="4"/>
    </row>
    <row r="12" spans="1:19" ht="16.5" x14ac:dyDescent="0.25">
      <c r="A12" s="8"/>
      <c r="B12" s="8"/>
      <c r="C12" s="8"/>
      <c r="D12" s="17" t="s">
        <v>40</v>
      </c>
      <c r="E12" s="75"/>
      <c r="F12" s="13"/>
      <c r="G12" s="13"/>
      <c r="H12" s="13"/>
      <c r="I12" s="14"/>
      <c r="J12" s="8"/>
      <c r="K12" s="8"/>
      <c r="L12" s="16"/>
      <c r="M12" s="8"/>
      <c r="N12" s="4"/>
    </row>
    <row r="13" spans="1:19" ht="16.5" x14ac:dyDescent="0.25">
      <c r="A13" s="8">
        <v>4</v>
      </c>
      <c r="B13" s="8" t="s">
        <v>21</v>
      </c>
      <c r="C13" s="57" t="s">
        <v>15</v>
      </c>
      <c r="D13" s="12" t="s">
        <v>43</v>
      </c>
      <c r="E13" s="75" t="s">
        <v>45</v>
      </c>
      <c r="F13" s="13">
        <v>45322</v>
      </c>
      <c r="G13" s="13">
        <v>45370</v>
      </c>
      <c r="H13" s="13">
        <v>45315</v>
      </c>
      <c r="I13" s="14">
        <v>2.5</v>
      </c>
      <c r="J13" s="9" t="s">
        <v>16</v>
      </c>
      <c r="K13" s="8">
        <v>0</v>
      </c>
      <c r="L13" s="8">
        <v>5</v>
      </c>
      <c r="M13" s="8">
        <v>11250</v>
      </c>
      <c r="N13" s="4"/>
    </row>
    <row r="14" spans="1:19" ht="16.5" x14ac:dyDescent="0.25">
      <c r="A14" s="8"/>
      <c r="B14" s="8"/>
      <c r="C14" s="8"/>
      <c r="D14" s="18" t="s">
        <v>44</v>
      </c>
      <c r="E14" s="75"/>
      <c r="F14" s="13"/>
      <c r="G14" s="13"/>
      <c r="H14" s="13"/>
      <c r="I14" s="14"/>
      <c r="J14" s="9"/>
      <c r="K14" s="8"/>
      <c r="L14" s="8"/>
      <c r="M14" s="8"/>
      <c r="N14" s="4"/>
    </row>
    <row r="15" spans="1:19" ht="16.5" x14ac:dyDescent="0.25">
      <c r="A15" s="8">
        <v>5</v>
      </c>
      <c r="B15" s="8" t="s">
        <v>21</v>
      </c>
      <c r="C15" s="57" t="s">
        <v>17</v>
      </c>
      <c r="D15" s="12" t="s">
        <v>46</v>
      </c>
      <c r="E15" s="75" t="s">
        <v>48</v>
      </c>
      <c r="F15" s="13">
        <v>45327</v>
      </c>
      <c r="G15" s="13">
        <v>45329</v>
      </c>
      <c r="H15" s="13">
        <v>45363</v>
      </c>
      <c r="I15" s="14">
        <v>2.5</v>
      </c>
      <c r="J15" s="9" t="s">
        <v>16</v>
      </c>
      <c r="K15" s="8">
        <v>0</v>
      </c>
      <c r="L15" s="8">
        <v>5</v>
      </c>
      <c r="M15" s="8">
        <v>2797.5</v>
      </c>
      <c r="N15" s="4"/>
    </row>
    <row r="16" spans="1:19" ht="16.5" x14ac:dyDescent="0.25">
      <c r="A16" s="72"/>
      <c r="B16" s="72"/>
      <c r="C16" s="73" t="s">
        <v>18</v>
      </c>
      <c r="D16" s="58" t="s">
        <v>47</v>
      </c>
      <c r="E16" s="75"/>
      <c r="F16" s="13"/>
      <c r="G16" s="13"/>
      <c r="H16" s="13"/>
      <c r="I16" s="14"/>
      <c r="J16" s="8"/>
      <c r="K16" s="8"/>
      <c r="L16" s="16"/>
      <c r="M16" s="8"/>
      <c r="N16" s="4"/>
    </row>
    <row r="17" spans="1:14" ht="16.5" x14ac:dyDescent="0.25">
      <c r="A17" s="8">
        <v>6</v>
      </c>
      <c r="B17" s="8" t="s">
        <v>21</v>
      </c>
      <c r="C17" s="57" t="s">
        <v>17</v>
      </c>
      <c r="D17" s="74" t="s">
        <v>88</v>
      </c>
      <c r="E17" s="75" t="s">
        <v>90</v>
      </c>
      <c r="F17" s="13">
        <v>45320</v>
      </c>
      <c r="G17" s="13">
        <v>45327</v>
      </c>
      <c r="H17" s="13">
        <v>45329</v>
      </c>
      <c r="I17" s="14">
        <v>2.5</v>
      </c>
      <c r="J17" s="8">
        <v>3</v>
      </c>
      <c r="K17" s="8">
        <v>0</v>
      </c>
      <c r="L17" s="16">
        <v>2</v>
      </c>
      <c r="M17" s="8">
        <v>2797.5</v>
      </c>
      <c r="N17" s="61"/>
    </row>
    <row r="18" spans="1:14" ht="16.5" x14ac:dyDescent="0.25">
      <c r="A18" s="8"/>
      <c r="B18" s="8"/>
      <c r="C18" s="57" t="s">
        <v>18</v>
      </c>
      <c r="D18" s="74" t="s">
        <v>89</v>
      </c>
      <c r="E18" s="75"/>
      <c r="F18" s="13"/>
      <c r="G18" s="13"/>
      <c r="H18" s="13"/>
      <c r="I18" s="14"/>
      <c r="J18" s="8"/>
      <c r="K18" s="8"/>
      <c r="L18" s="16"/>
      <c r="M18" s="8"/>
      <c r="N18" s="61"/>
    </row>
    <row r="19" spans="1:14" ht="16.5" x14ac:dyDescent="0.25">
      <c r="A19" s="8">
        <v>7</v>
      </c>
      <c r="B19" s="8" t="s">
        <v>21</v>
      </c>
      <c r="C19" s="57" t="s">
        <v>17</v>
      </c>
      <c r="D19" s="12" t="s">
        <v>50</v>
      </c>
      <c r="E19" s="75" t="s">
        <v>52</v>
      </c>
      <c r="F19" s="13">
        <v>45334</v>
      </c>
      <c r="G19" s="13">
        <v>45334</v>
      </c>
      <c r="H19" s="13">
        <v>45336</v>
      </c>
      <c r="I19" s="14">
        <v>15</v>
      </c>
      <c r="J19" s="9" t="s">
        <v>16</v>
      </c>
      <c r="K19" s="8">
        <v>0</v>
      </c>
      <c r="L19" s="8">
        <v>2</v>
      </c>
      <c r="M19" s="8">
        <v>37126</v>
      </c>
      <c r="N19" s="4"/>
    </row>
    <row r="20" spans="1:14" ht="16.5" x14ac:dyDescent="0.25">
      <c r="A20" s="8"/>
      <c r="B20" s="8"/>
      <c r="C20" s="8" t="s">
        <v>49</v>
      </c>
      <c r="D20" s="12" t="s">
        <v>51</v>
      </c>
      <c r="E20" s="75"/>
      <c r="F20" s="13"/>
      <c r="G20" s="13"/>
      <c r="H20" s="13"/>
      <c r="I20" s="14"/>
      <c r="J20" s="9"/>
      <c r="K20" s="8"/>
      <c r="L20" s="8"/>
      <c r="M20" s="8"/>
      <c r="N20" s="4"/>
    </row>
    <row r="21" spans="1:14" ht="16.5" x14ac:dyDescent="0.25">
      <c r="A21" s="8">
        <v>8</v>
      </c>
      <c r="B21" s="8" t="s">
        <v>21</v>
      </c>
      <c r="C21" s="57" t="s">
        <v>17</v>
      </c>
      <c r="D21" s="12" t="s">
        <v>53</v>
      </c>
      <c r="E21" s="75" t="s">
        <v>55</v>
      </c>
      <c r="F21" s="13">
        <v>45336</v>
      </c>
      <c r="G21" s="13">
        <v>45336</v>
      </c>
      <c r="H21" s="13">
        <v>45341</v>
      </c>
      <c r="I21" s="14">
        <v>15</v>
      </c>
      <c r="J21" s="9" t="s">
        <v>16</v>
      </c>
      <c r="K21" s="8">
        <v>0</v>
      </c>
      <c r="L21" s="8">
        <v>5</v>
      </c>
      <c r="M21" s="8">
        <v>16785</v>
      </c>
      <c r="N21" s="4"/>
    </row>
    <row r="22" spans="1:14" ht="16.5" x14ac:dyDescent="0.25">
      <c r="A22" s="8"/>
      <c r="B22" s="8"/>
      <c r="C22" s="8" t="s">
        <v>49</v>
      </c>
      <c r="D22" s="12" t="s">
        <v>54</v>
      </c>
      <c r="E22" s="75"/>
      <c r="F22" s="13"/>
      <c r="G22" s="13"/>
      <c r="H22" s="13"/>
      <c r="I22" s="14"/>
      <c r="J22" s="9"/>
      <c r="K22" s="8"/>
      <c r="L22" s="8"/>
      <c r="M22" s="8"/>
      <c r="N22" s="4"/>
    </row>
    <row r="23" spans="1:14" ht="16.5" x14ac:dyDescent="0.25">
      <c r="A23" s="8">
        <v>9</v>
      </c>
      <c r="B23" s="8" t="s">
        <v>21</v>
      </c>
      <c r="C23" s="57" t="s">
        <v>15</v>
      </c>
      <c r="D23" s="12" t="s">
        <v>56</v>
      </c>
      <c r="E23" s="75" t="s">
        <v>57</v>
      </c>
      <c r="F23" s="13">
        <v>45335</v>
      </c>
      <c r="G23" s="13">
        <v>45336</v>
      </c>
      <c r="H23" s="13">
        <v>45341</v>
      </c>
      <c r="I23" s="14">
        <v>6.5</v>
      </c>
      <c r="J23" s="9" t="s">
        <v>16</v>
      </c>
      <c r="K23" s="8">
        <v>0</v>
      </c>
      <c r="L23" s="8">
        <v>5</v>
      </c>
      <c r="M23" s="8">
        <v>29250</v>
      </c>
      <c r="N23" s="4"/>
    </row>
    <row r="24" spans="1:14" ht="16.5" x14ac:dyDescent="0.25">
      <c r="A24" s="8"/>
      <c r="B24" s="8"/>
      <c r="C24" s="8"/>
      <c r="D24" s="12" t="s">
        <v>58</v>
      </c>
      <c r="E24" s="75"/>
      <c r="F24" s="13"/>
      <c r="G24" s="13"/>
      <c r="H24" s="13"/>
      <c r="I24" s="14"/>
      <c r="J24" s="9"/>
      <c r="K24" s="8"/>
      <c r="L24" s="8"/>
      <c r="M24" s="19"/>
      <c r="N24" s="4"/>
    </row>
    <row r="25" spans="1:14" ht="16.5" x14ac:dyDescent="0.25">
      <c r="A25" s="7">
        <v>10</v>
      </c>
      <c r="B25" s="8" t="s">
        <v>21</v>
      </c>
      <c r="C25" s="57" t="s">
        <v>17</v>
      </c>
      <c r="D25" s="12" t="s">
        <v>59</v>
      </c>
      <c r="E25" s="75" t="s">
        <v>61</v>
      </c>
      <c r="F25" s="13">
        <v>45349</v>
      </c>
      <c r="G25" s="13">
        <v>45355</v>
      </c>
      <c r="H25" s="13">
        <v>45357</v>
      </c>
      <c r="I25" s="14">
        <v>15</v>
      </c>
      <c r="J25" s="9" t="s">
        <v>16</v>
      </c>
      <c r="K25" s="8">
        <v>0</v>
      </c>
      <c r="L25" s="8">
        <v>2</v>
      </c>
      <c r="M25" s="8">
        <v>37126</v>
      </c>
      <c r="N25" s="4"/>
    </row>
    <row r="26" spans="1:14" ht="16.5" x14ac:dyDescent="0.25">
      <c r="A26" s="7"/>
      <c r="B26" s="8"/>
      <c r="C26" s="8" t="s">
        <v>49</v>
      </c>
      <c r="D26" s="12" t="s">
        <v>60</v>
      </c>
      <c r="E26" s="75"/>
      <c r="F26" s="13"/>
      <c r="G26" s="13"/>
      <c r="H26" s="13"/>
      <c r="I26" s="14"/>
      <c r="J26" s="8"/>
      <c r="K26" s="8"/>
      <c r="L26" s="16"/>
      <c r="M26" s="8"/>
      <c r="N26" s="4"/>
    </row>
    <row r="27" spans="1:14" ht="16.5" x14ac:dyDescent="0.25">
      <c r="A27" s="7">
        <v>11</v>
      </c>
      <c r="B27" s="8" t="s">
        <v>21</v>
      </c>
      <c r="C27" s="57" t="s">
        <v>17</v>
      </c>
      <c r="D27" s="12" t="s">
        <v>62</v>
      </c>
      <c r="E27" s="75" t="s">
        <v>64</v>
      </c>
      <c r="F27" s="13">
        <v>45357</v>
      </c>
      <c r="G27" s="13">
        <v>45364</v>
      </c>
      <c r="H27" s="13">
        <v>45369</v>
      </c>
      <c r="I27" s="14">
        <v>2.5</v>
      </c>
      <c r="J27" s="9" t="s">
        <v>16</v>
      </c>
      <c r="K27" s="8">
        <v>0</v>
      </c>
      <c r="L27" s="8">
        <v>5</v>
      </c>
      <c r="M27" s="8">
        <v>11250</v>
      </c>
      <c r="N27" s="4"/>
    </row>
    <row r="28" spans="1:14" ht="16.5" x14ac:dyDescent="0.25">
      <c r="A28" s="7"/>
      <c r="B28" s="8"/>
      <c r="C28" s="57" t="s">
        <v>18</v>
      </c>
      <c r="D28" s="12" t="s">
        <v>63</v>
      </c>
      <c r="E28" s="75"/>
      <c r="F28" s="13"/>
      <c r="G28" s="13"/>
      <c r="H28" s="13"/>
      <c r="I28" s="14"/>
      <c r="J28" s="8"/>
      <c r="K28" s="8"/>
      <c r="L28" s="16"/>
      <c r="M28" s="8"/>
      <c r="N28" s="4"/>
    </row>
    <row r="29" spans="1:14" ht="16.5" x14ac:dyDescent="0.25">
      <c r="A29" s="8">
        <v>12</v>
      </c>
      <c r="B29" s="8" t="s">
        <v>21</v>
      </c>
      <c r="C29" s="57" t="s">
        <v>15</v>
      </c>
      <c r="D29" s="12" t="s">
        <v>65</v>
      </c>
      <c r="E29" s="75" t="s">
        <v>68</v>
      </c>
      <c r="F29" s="13">
        <v>45362</v>
      </c>
      <c r="G29" s="13">
        <v>45369</v>
      </c>
      <c r="H29" s="13">
        <v>45373</v>
      </c>
      <c r="I29" s="14">
        <v>6</v>
      </c>
      <c r="J29" s="9" t="s">
        <v>16</v>
      </c>
      <c r="K29" s="8">
        <v>0</v>
      </c>
      <c r="L29" s="8">
        <v>5</v>
      </c>
      <c r="M29" s="8">
        <v>27000</v>
      </c>
      <c r="N29" s="4"/>
    </row>
    <row r="30" spans="1:14" ht="16.5" x14ac:dyDescent="0.25">
      <c r="A30" s="8"/>
      <c r="B30" s="8"/>
      <c r="C30" s="8"/>
      <c r="D30" s="12" t="s">
        <v>66</v>
      </c>
      <c r="E30" s="75"/>
      <c r="F30" s="13"/>
      <c r="G30" s="13"/>
      <c r="H30" s="13"/>
      <c r="I30" s="14"/>
      <c r="J30" s="8"/>
      <c r="K30" s="8"/>
      <c r="L30" s="16"/>
      <c r="M30" s="8"/>
      <c r="N30" s="4"/>
    </row>
    <row r="31" spans="1:14" ht="16.5" x14ac:dyDescent="0.25">
      <c r="A31" s="8">
        <v>13</v>
      </c>
      <c r="B31" s="8" t="s">
        <v>21</v>
      </c>
      <c r="C31" s="57" t="s">
        <v>15</v>
      </c>
      <c r="D31" s="12" t="s">
        <v>65</v>
      </c>
      <c r="E31" s="75" t="s">
        <v>69</v>
      </c>
      <c r="F31" s="13">
        <v>45362</v>
      </c>
      <c r="G31" s="13">
        <v>45369</v>
      </c>
      <c r="H31" s="13">
        <v>45373</v>
      </c>
      <c r="I31" s="14">
        <v>6</v>
      </c>
      <c r="J31" s="9" t="s">
        <v>16</v>
      </c>
      <c r="K31" s="8">
        <v>0</v>
      </c>
      <c r="L31" s="8">
        <v>5</v>
      </c>
      <c r="M31" s="8">
        <v>27000</v>
      </c>
      <c r="N31" s="4"/>
    </row>
    <row r="32" spans="1:14" ht="18.75" customHeight="1" x14ac:dyDescent="0.25">
      <c r="A32" s="8"/>
      <c r="B32" s="8"/>
      <c r="C32" s="8"/>
      <c r="D32" s="12" t="s">
        <v>67</v>
      </c>
      <c r="E32" s="75"/>
      <c r="F32" s="13"/>
      <c r="G32" s="13"/>
      <c r="H32" s="13"/>
      <c r="I32" s="14"/>
      <c r="J32" s="8"/>
      <c r="K32" s="8"/>
      <c r="L32" s="16"/>
      <c r="M32" s="8"/>
      <c r="N32" s="4"/>
    </row>
    <row r="33" spans="1:14" ht="18.75" customHeight="1" x14ac:dyDescent="0.25">
      <c r="A33" s="20">
        <v>14</v>
      </c>
      <c r="B33" s="8" t="s">
        <v>21</v>
      </c>
      <c r="C33" s="57" t="s">
        <v>15</v>
      </c>
      <c r="D33" s="12" t="s">
        <v>72</v>
      </c>
      <c r="E33" s="75" t="s">
        <v>74</v>
      </c>
      <c r="F33" s="13">
        <v>45364</v>
      </c>
      <c r="G33" s="13">
        <v>45371</v>
      </c>
      <c r="H33" s="13">
        <v>45376</v>
      </c>
      <c r="I33" s="14">
        <v>5</v>
      </c>
      <c r="J33" s="8">
        <v>3</v>
      </c>
      <c r="K33" s="8">
        <v>0</v>
      </c>
      <c r="L33" s="16">
        <v>5</v>
      </c>
      <c r="M33" s="8">
        <v>22500</v>
      </c>
      <c r="N33" s="4"/>
    </row>
    <row r="34" spans="1:14" ht="18.75" customHeight="1" x14ac:dyDescent="0.25">
      <c r="A34" s="20"/>
      <c r="B34" s="8"/>
      <c r="C34" s="8"/>
      <c r="D34" s="12" t="s">
        <v>73</v>
      </c>
      <c r="E34" s="75"/>
      <c r="F34" s="13"/>
      <c r="G34" s="13"/>
      <c r="H34" s="13"/>
      <c r="I34" s="14"/>
      <c r="J34" s="8"/>
      <c r="K34" s="8"/>
      <c r="L34" s="16"/>
      <c r="M34" s="8"/>
      <c r="N34" s="4"/>
    </row>
    <row r="35" spans="1:14" ht="18.75" customHeight="1" x14ac:dyDescent="0.25">
      <c r="A35" s="20">
        <v>15</v>
      </c>
      <c r="B35" s="8" t="s">
        <v>21</v>
      </c>
      <c r="C35" s="57" t="s">
        <v>15</v>
      </c>
      <c r="D35" s="12" t="s">
        <v>75</v>
      </c>
      <c r="E35" s="75" t="s">
        <v>77</v>
      </c>
      <c r="F35" s="13">
        <v>45364</v>
      </c>
      <c r="G35" s="13">
        <v>45371</v>
      </c>
      <c r="H35" s="13">
        <v>45376</v>
      </c>
      <c r="I35" s="14">
        <v>15</v>
      </c>
      <c r="J35" s="8">
        <v>3</v>
      </c>
      <c r="K35" s="8">
        <v>0</v>
      </c>
      <c r="L35" s="16">
        <v>5</v>
      </c>
      <c r="M35" s="8">
        <v>37126</v>
      </c>
      <c r="N35" s="4"/>
    </row>
    <row r="36" spans="1:14" ht="18.75" customHeight="1" x14ac:dyDescent="0.25">
      <c r="A36" s="20"/>
      <c r="B36" s="8"/>
      <c r="C36" s="8"/>
      <c r="D36" s="12" t="s">
        <v>76</v>
      </c>
      <c r="E36" s="75"/>
      <c r="F36" s="13"/>
      <c r="G36" s="13"/>
      <c r="H36" s="13"/>
      <c r="I36" s="14"/>
      <c r="J36" s="8"/>
      <c r="K36" s="8"/>
      <c r="L36" s="16"/>
      <c r="M36" s="8"/>
      <c r="N36" s="4"/>
    </row>
    <row r="37" spans="1:14" ht="18.75" customHeight="1" x14ac:dyDescent="0.25">
      <c r="A37" s="20">
        <v>16</v>
      </c>
      <c r="B37" s="8" t="s">
        <v>21</v>
      </c>
      <c r="C37" s="57" t="s">
        <v>15</v>
      </c>
      <c r="D37" s="12" t="s">
        <v>78</v>
      </c>
      <c r="E37" s="75" t="s">
        <v>80</v>
      </c>
      <c r="F37" s="13">
        <v>45371</v>
      </c>
      <c r="G37" s="13">
        <v>45372</v>
      </c>
      <c r="H37" s="13">
        <v>45377</v>
      </c>
      <c r="I37" s="14">
        <v>15</v>
      </c>
      <c r="J37" s="8">
        <v>3</v>
      </c>
      <c r="K37" s="8">
        <v>0</v>
      </c>
      <c r="L37" s="16">
        <v>5</v>
      </c>
      <c r="M37" s="8">
        <v>37126</v>
      </c>
      <c r="N37" s="4"/>
    </row>
    <row r="38" spans="1:14" ht="18.75" customHeight="1" x14ac:dyDescent="0.25">
      <c r="A38" s="20"/>
      <c r="B38" s="8"/>
      <c r="C38" s="8"/>
      <c r="D38" s="12" t="s">
        <v>79</v>
      </c>
      <c r="E38" s="75"/>
      <c r="F38" s="13"/>
      <c r="G38" s="13"/>
      <c r="H38" s="13"/>
      <c r="I38" s="14"/>
      <c r="J38" s="8"/>
      <c r="K38" s="8"/>
      <c r="L38" s="16"/>
      <c r="M38" s="8"/>
      <c r="N38" s="4"/>
    </row>
    <row r="39" spans="1:14" ht="18.75" customHeight="1" x14ac:dyDescent="0.25">
      <c r="A39" s="20">
        <v>17</v>
      </c>
      <c r="B39" s="8" t="s">
        <v>21</v>
      </c>
      <c r="C39" s="57" t="s">
        <v>15</v>
      </c>
      <c r="D39" s="12" t="s">
        <v>81</v>
      </c>
      <c r="E39" s="75" t="s">
        <v>83</v>
      </c>
      <c r="F39" s="13">
        <v>45371</v>
      </c>
      <c r="G39" s="13">
        <v>45376</v>
      </c>
      <c r="H39" s="13">
        <v>45379</v>
      </c>
      <c r="I39" s="14">
        <v>2.5</v>
      </c>
      <c r="J39" s="8">
        <v>3</v>
      </c>
      <c r="K39" s="8">
        <v>0</v>
      </c>
      <c r="L39" s="16">
        <v>3</v>
      </c>
      <c r="M39" s="8">
        <v>11250</v>
      </c>
      <c r="N39" s="4"/>
    </row>
    <row r="40" spans="1:14" ht="18.75" customHeight="1" x14ac:dyDescent="0.25">
      <c r="A40" s="20"/>
      <c r="B40" s="8"/>
      <c r="C40" s="8"/>
      <c r="D40" s="12" t="s">
        <v>82</v>
      </c>
      <c r="E40" s="75"/>
      <c r="F40" s="13"/>
      <c r="G40" s="13"/>
      <c r="H40" s="13"/>
      <c r="I40" s="14"/>
      <c r="J40" s="8"/>
      <c r="K40" s="8"/>
      <c r="L40" s="16"/>
      <c r="M40" s="8"/>
      <c r="N40" s="4"/>
    </row>
    <row r="41" spans="1:14" ht="18.75" customHeight="1" x14ac:dyDescent="0.25">
      <c r="A41" s="20">
        <v>18</v>
      </c>
      <c r="B41" s="8" t="s">
        <v>21</v>
      </c>
      <c r="C41" s="57" t="s">
        <v>15</v>
      </c>
      <c r="D41" s="12" t="s">
        <v>84</v>
      </c>
      <c r="E41" s="75" t="s">
        <v>86</v>
      </c>
      <c r="F41" s="13">
        <v>45373</v>
      </c>
      <c r="G41" s="13">
        <v>45379</v>
      </c>
      <c r="H41" s="13">
        <v>45383</v>
      </c>
      <c r="I41" s="14">
        <v>15</v>
      </c>
      <c r="J41" s="8">
        <v>3</v>
      </c>
      <c r="K41" s="8">
        <v>0</v>
      </c>
      <c r="L41" s="16">
        <v>4</v>
      </c>
      <c r="M41" s="8">
        <v>37126</v>
      </c>
      <c r="N41" s="4"/>
    </row>
    <row r="42" spans="1:14" ht="18.75" customHeight="1" x14ac:dyDescent="0.25">
      <c r="A42" s="20"/>
      <c r="B42" s="8"/>
      <c r="C42" s="8"/>
      <c r="D42" s="12" t="s">
        <v>85</v>
      </c>
      <c r="E42" s="75"/>
      <c r="F42" s="13"/>
      <c r="G42" s="13"/>
      <c r="H42" s="13"/>
      <c r="I42" s="14"/>
      <c r="J42" s="8"/>
      <c r="K42" s="8"/>
      <c r="L42" s="16"/>
      <c r="M42" s="8"/>
      <c r="N42" s="4"/>
    </row>
    <row r="43" spans="1:14" ht="18.75" customHeight="1" x14ac:dyDescent="0.25">
      <c r="A43" s="20"/>
      <c r="B43" s="8"/>
      <c r="C43" s="8"/>
      <c r="D43" s="12"/>
      <c r="E43" s="9"/>
      <c r="F43" s="13"/>
      <c r="G43" s="13"/>
      <c r="H43" s="13"/>
      <c r="I43" s="14"/>
      <c r="J43" s="8"/>
      <c r="K43" s="8"/>
      <c r="L43" s="16"/>
      <c r="M43" s="8"/>
      <c r="N43" s="32"/>
    </row>
    <row r="44" spans="1:14" ht="18.75" customHeight="1" x14ac:dyDescent="0.25">
      <c r="A44" s="20"/>
      <c r="B44" s="8"/>
      <c r="C44" s="8"/>
      <c r="D44" s="12"/>
      <c r="E44" s="9"/>
      <c r="F44" s="13"/>
      <c r="G44" s="13"/>
      <c r="H44" s="13"/>
      <c r="I44" s="14"/>
      <c r="J44" s="8"/>
      <c r="K44" s="8"/>
      <c r="L44" s="16"/>
      <c r="M44" s="8"/>
      <c r="N44" s="4"/>
    </row>
    <row r="45" spans="1:14" ht="18.75" customHeight="1" x14ac:dyDescent="0.25">
      <c r="A45" s="20" t="s">
        <v>19</v>
      </c>
      <c r="B45" s="59" t="s">
        <v>91</v>
      </c>
      <c r="C45" s="22"/>
      <c r="D45" s="23"/>
      <c r="E45" s="24"/>
      <c r="F45" s="25"/>
      <c r="G45" s="25"/>
      <c r="H45" s="25"/>
      <c r="I45" s="21">
        <f>SUM(I7:I44)</f>
        <v>161</v>
      </c>
      <c r="J45" s="22"/>
      <c r="K45" s="22"/>
      <c r="L45" s="26"/>
      <c r="M45" s="27">
        <f>SUM(M7:M44)</f>
        <v>444262</v>
      </c>
      <c r="N45" s="4"/>
    </row>
    <row r="46" spans="1:14" ht="16.5" x14ac:dyDescent="0.25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4"/>
    </row>
    <row r="47" spans="1:14" ht="16.5" x14ac:dyDescent="0.25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4"/>
    </row>
    <row r="48" spans="1:14" ht="16.5" x14ac:dyDescent="0.25">
      <c r="A48" s="30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4"/>
    </row>
    <row r="49" spans="1:14" ht="16.5" x14ac:dyDescent="0.25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4"/>
    </row>
    <row r="50" spans="1:14" ht="16.5" x14ac:dyDescent="0.25">
      <c r="A50" s="30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4"/>
    </row>
    <row r="51" spans="1:14" ht="16.5" x14ac:dyDescent="0.25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4"/>
    </row>
    <row r="52" spans="1:14" ht="16.5" x14ac:dyDescent="0.25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4"/>
    </row>
    <row r="53" spans="1:14" ht="16.5" x14ac:dyDescent="0.25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4"/>
    </row>
    <row r="54" spans="1:14" ht="16.5" x14ac:dyDescent="0.25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4"/>
    </row>
    <row r="55" spans="1:14" ht="16.5" x14ac:dyDescent="0.25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4"/>
    </row>
    <row r="56" spans="1:14" ht="16.5" x14ac:dyDescent="0.25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4"/>
    </row>
    <row r="57" spans="1:14" ht="16.5" x14ac:dyDescent="0.25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4"/>
    </row>
    <row r="58" spans="1:14" ht="16.5" x14ac:dyDescent="0.25">
      <c r="A58" s="30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4"/>
    </row>
    <row r="59" spans="1:14" ht="16.5" x14ac:dyDescent="0.25">
      <c r="A59" s="30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4"/>
    </row>
    <row r="60" spans="1:14" ht="16.5" x14ac:dyDescent="0.25">
      <c r="A60" s="30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4"/>
    </row>
    <row r="61" spans="1:14" ht="16.5" x14ac:dyDescent="0.25">
      <c r="A61" s="30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4"/>
    </row>
    <row r="62" spans="1:14" ht="16.5" x14ac:dyDescent="0.25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4"/>
    </row>
    <row r="63" spans="1:14" ht="16.5" x14ac:dyDescent="0.25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4"/>
    </row>
    <row r="64" spans="1:14" ht="16.5" x14ac:dyDescent="0.25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4"/>
    </row>
    <row r="65" spans="1:14" ht="16.5" x14ac:dyDescent="0.25">
      <c r="A65" s="30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4"/>
    </row>
    <row r="66" spans="1:14" ht="16.5" x14ac:dyDescent="0.25">
      <c r="A66" s="30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4"/>
    </row>
    <row r="67" spans="1:14" ht="16.5" x14ac:dyDescent="0.25">
      <c r="A67" s="30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4"/>
    </row>
    <row r="68" spans="1:14" ht="16.5" x14ac:dyDescent="0.25">
      <c r="A68" s="30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4"/>
    </row>
    <row r="69" spans="1:14" ht="16.5" x14ac:dyDescent="0.25">
      <c r="A69" s="30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4"/>
    </row>
    <row r="70" spans="1:14" ht="16.5" x14ac:dyDescent="0.25">
      <c r="A70" s="30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4"/>
    </row>
    <row r="71" spans="1:14" ht="16.5" x14ac:dyDescent="0.25">
      <c r="A71" s="30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4"/>
    </row>
    <row r="72" spans="1:14" ht="16.5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4"/>
    </row>
    <row r="73" spans="1:14" ht="16.5" x14ac:dyDescent="0.25">
      <c r="A73" s="30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4"/>
    </row>
    <row r="74" spans="1:14" ht="16.5" x14ac:dyDescent="0.25">
      <c r="A74" s="30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4"/>
    </row>
    <row r="75" spans="1:14" ht="16.5" x14ac:dyDescent="0.25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4"/>
    </row>
    <row r="76" spans="1:14" ht="16.5" x14ac:dyDescent="0.25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4"/>
    </row>
    <row r="77" spans="1:14" ht="16.5" x14ac:dyDescent="0.25">
      <c r="A77" s="30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4"/>
    </row>
    <row r="78" spans="1:14" ht="16.5" x14ac:dyDescent="0.25">
      <c r="A78" s="30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4"/>
    </row>
    <row r="79" spans="1:14" ht="16.5" x14ac:dyDescent="0.25">
      <c r="A79" s="30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4"/>
    </row>
    <row r="80" spans="1:14" ht="16.5" x14ac:dyDescent="0.25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4"/>
    </row>
    <row r="81" spans="1:14" ht="16.5" x14ac:dyDescent="0.25">
      <c r="A81" s="30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4"/>
    </row>
    <row r="82" spans="1:14" ht="16.5" x14ac:dyDescent="0.25">
      <c r="A82" s="30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4"/>
    </row>
    <row r="83" spans="1:14" ht="16.5" x14ac:dyDescent="0.25">
      <c r="A83" s="30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4"/>
    </row>
    <row r="84" spans="1:14" ht="16.5" x14ac:dyDescent="0.25">
      <c r="A84" s="30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4"/>
    </row>
    <row r="85" spans="1:14" ht="16.5" x14ac:dyDescent="0.25">
      <c r="A85" s="30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4"/>
    </row>
    <row r="86" spans="1:14" ht="16.5" x14ac:dyDescent="0.25">
      <c r="A86" s="30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4"/>
    </row>
    <row r="87" spans="1:14" ht="16.5" x14ac:dyDescent="0.25">
      <c r="E87" s="4"/>
      <c r="F87" s="4"/>
      <c r="G87" s="4"/>
      <c r="H87" s="4"/>
      <c r="I87" s="4"/>
      <c r="J87" s="4"/>
      <c r="K87" s="4"/>
      <c r="L87" s="4"/>
      <c r="M87" s="4"/>
      <c r="N87" s="4"/>
    </row>
  </sheetData>
  <mergeCells count="9">
    <mergeCell ref="M4:M5"/>
    <mergeCell ref="D2:L2"/>
    <mergeCell ref="A4:A5"/>
    <mergeCell ref="B4:B5"/>
    <mergeCell ref="C4:C5"/>
    <mergeCell ref="E4:I4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H9" sqref="H9"/>
    </sheetView>
  </sheetViews>
  <sheetFormatPr defaultRowHeight="15" x14ac:dyDescent="0.25"/>
  <cols>
    <col min="1" max="1" width="9.5703125" customWidth="1"/>
    <col min="2" max="2" width="24.85546875" customWidth="1"/>
    <col min="3" max="3" width="18.7109375" customWidth="1"/>
    <col min="4" max="4" width="18.28515625" customWidth="1"/>
    <col min="5" max="5" width="17.85546875" customWidth="1"/>
    <col min="6" max="6" width="23.5703125" customWidth="1"/>
    <col min="7" max="7" width="13.140625" customWidth="1"/>
    <col min="8" max="8" width="20.42578125" customWidth="1"/>
    <col min="9" max="9" width="16" customWidth="1"/>
    <col min="10" max="11" width="18.140625" customWidth="1"/>
    <col min="12" max="12" width="18.28515625" customWidth="1"/>
    <col min="13" max="13" width="18" customWidth="1"/>
  </cols>
  <sheetData>
    <row r="1" spans="1:13" x14ac:dyDescent="0.25">
      <c r="A1" s="69" t="s">
        <v>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x14ac:dyDescent="0.25">
      <c r="A2" s="69" t="s">
        <v>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x14ac:dyDescent="0.25">
      <c r="A3" s="33"/>
      <c r="B3" s="34"/>
      <c r="C3" s="33"/>
      <c r="D3" s="33"/>
      <c r="E3" s="33"/>
      <c r="F3" s="33" t="s">
        <v>30</v>
      </c>
      <c r="G3" s="33"/>
      <c r="H3" s="33"/>
      <c r="I3" s="33"/>
      <c r="J3" s="35"/>
      <c r="K3" s="35"/>
      <c r="L3" s="35"/>
      <c r="M3" s="33"/>
    </row>
    <row r="4" spans="1:13" ht="25.5" x14ac:dyDescent="0.25">
      <c r="A4" s="70" t="s">
        <v>0</v>
      </c>
      <c r="B4" s="70" t="s">
        <v>1</v>
      </c>
      <c r="C4" s="70" t="s">
        <v>2</v>
      </c>
      <c r="D4" s="36" t="s">
        <v>23</v>
      </c>
      <c r="E4" s="70" t="s">
        <v>3</v>
      </c>
      <c r="F4" s="70"/>
      <c r="G4" s="70"/>
      <c r="H4" s="70"/>
      <c r="I4" s="70"/>
      <c r="J4" s="70" t="s">
        <v>24</v>
      </c>
      <c r="K4" s="70" t="s">
        <v>5</v>
      </c>
      <c r="L4" s="70" t="s">
        <v>25</v>
      </c>
      <c r="M4" s="70" t="s">
        <v>7</v>
      </c>
    </row>
    <row r="5" spans="1:13" ht="102" x14ac:dyDescent="0.25">
      <c r="A5" s="71"/>
      <c r="B5" s="71"/>
      <c r="C5" s="71"/>
      <c r="D5" s="37" t="s">
        <v>26</v>
      </c>
      <c r="E5" s="37" t="s">
        <v>9</v>
      </c>
      <c r="F5" s="37" t="s">
        <v>10</v>
      </c>
      <c r="G5" s="37" t="s">
        <v>11</v>
      </c>
      <c r="H5" s="37" t="s">
        <v>27</v>
      </c>
      <c r="I5" s="37" t="s">
        <v>28</v>
      </c>
      <c r="J5" s="71"/>
      <c r="K5" s="71"/>
      <c r="L5" s="71"/>
      <c r="M5" s="71"/>
    </row>
    <row r="6" spans="1:13" ht="25.5" x14ac:dyDescent="0.25">
      <c r="A6" s="38">
        <v>1</v>
      </c>
      <c r="B6" s="39" t="s">
        <v>31</v>
      </c>
      <c r="C6" s="39" t="s">
        <v>32</v>
      </c>
      <c r="D6" s="40" t="s">
        <v>42</v>
      </c>
      <c r="E6" s="60" t="s">
        <v>71</v>
      </c>
      <c r="F6" s="41">
        <v>45316</v>
      </c>
      <c r="G6" s="41">
        <v>45324</v>
      </c>
      <c r="H6" s="42">
        <v>45328</v>
      </c>
      <c r="I6" s="43">
        <v>7</v>
      </c>
      <c r="J6" s="44">
        <v>3</v>
      </c>
      <c r="K6" s="45">
        <v>0</v>
      </c>
      <c r="L6" s="46">
        <v>4</v>
      </c>
      <c r="M6" s="47">
        <v>31500</v>
      </c>
    </row>
    <row r="7" spans="1:13" hidden="1" x14ac:dyDescent="0.25">
      <c r="A7" s="38"/>
      <c r="B7" s="39"/>
      <c r="C7" s="39"/>
      <c r="D7" s="40"/>
      <c r="E7" s="60"/>
      <c r="F7" s="41"/>
      <c r="G7" s="41"/>
      <c r="H7" s="41"/>
      <c r="I7" s="48"/>
      <c r="J7" s="45"/>
      <c r="K7" s="45"/>
      <c r="L7" s="49"/>
      <c r="M7" s="50"/>
    </row>
    <row r="8" spans="1:13" hidden="1" x14ac:dyDescent="0.25">
      <c r="A8" s="38"/>
      <c r="B8" s="39"/>
      <c r="C8" s="39"/>
      <c r="D8" s="40"/>
      <c r="E8" s="60"/>
      <c r="F8" s="42"/>
      <c r="G8" s="41"/>
      <c r="H8" s="51"/>
      <c r="I8" s="48"/>
      <c r="J8" s="45"/>
      <c r="K8" s="45"/>
      <c r="L8" s="46"/>
      <c r="M8" s="52"/>
    </row>
    <row r="9" spans="1:13" x14ac:dyDescent="0.25">
      <c r="A9" s="38"/>
      <c r="B9" s="39"/>
      <c r="C9" s="39"/>
      <c r="D9" s="40"/>
      <c r="E9" s="40"/>
      <c r="F9" s="42"/>
      <c r="G9" s="41"/>
      <c r="H9" s="51"/>
      <c r="I9" s="48"/>
      <c r="J9" s="45"/>
      <c r="K9" s="45"/>
      <c r="L9" s="46"/>
      <c r="M9" s="52"/>
    </row>
    <row r="10" spans="1:13" ht="25.5" x14ac:dyDescent="0.25">
      <c r="A10" s="45" t="s">
        <v>29</v>
      </c>
      <c r="B10" s="53"/>
      <c r="C10" s="39" t="s">
        <v>87</v>
      </c>
      <c r="D10" s="54"/>
      <c r="E10" s="51"/>
      <c r="F10" s="51"/>
      <c r="G10" s="51"/>
      <c r="H10" s="51"/>
      <c r="I10" s="55">
        <f>SUM(I6:I8)</f>
        <v>7</v>
      </c>
      <c r="J10" s="38"/>
      <c r="K10" s="38"/>
      <c r="L10" s="46"/>
      <c r="M10" s="56">
        <f>SUM(M6:M8)</f>
        <v>31500</v>
      </c>
    </row>
  </sheetData>
  <mergeCells count="10">
    <mergeCell ref="A1:M1"/>
    <mergeCell ref="A2:M2"/>
    <mergeCell ref="A4:A5"/>
    <mergeCell ref="B4:B5"/>
    <mergeCell ref="C4:C5"/>
    <mergeCell ref="E4:I4"/>
    <mergeCell ref="J4:J5"/>
    <mergeCell ref="K4:K5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Физ.лица</vt:lpstr>
      <vt:lpstr>Юр. лица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2024-04-08T08:20:45Z</dcterms:modified>
</cp:coreProperties>
</file>